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4" i="2" l="1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78" i="2" l="1"/>
  <c r="D87" i="2"/>
  <c r="D123" i="2"/>
  <c r="D124" i="2" s="1"/>
</calcChain>
</file>

<file path=xl/sharedStrings.xml><?xml version="1.0" encoding="utf-8"?>
<sst xmlns="http://schemas.openxmlformats.org/spreadsheetml/2006/main" count="129" uniqueCount="127">
  <si>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</si>
  <si>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</si>
  <si>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</si>
  <si>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</si>
  <si>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</si>
  <si>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</si>
  <si>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</si>
  <si>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</si>
  <si>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</si>
  <si>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</si>
  <si>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</si>
  <si>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Авансовый отчет</t>
  </si>
  <si>
    <t>Авизо универсальное</t>
  </si>
  <si>
    <t>Акт об оказании производственных услуг</t>
  </si>
  <si>
    <t>Амортизация НМА</t>
  </si>
  <si>
    <t>Амортизация ОС</t>
  </si>
  <si>
    <t>Возврат материалов из эксплуатации</t>
  </si>
  <si>
    <t>Возврат переданных давальческих материалов</t>
  </si>
  <si>
    <t>Восстановление резерва по сомнительным долгам в БУ</t>
  </si>
  <si>
    <t>Выдача денежных документов</t>
  </si>
  <si>
    <t>Инкассовое поручение полученное</t>
  </si>
  <si>
    <t>Комплектация номенклатуры</t>
  </si>
  <si>
    <t>Корректировка долга</t>
  </si>
  <si>
    <t>Корректировка записей регистров</t>
  </si>
  <si>
    <t>Корректировка поступления</t>
  </si>
  <si>
    <t>Корректировка реализации</t>
  </si>
  <si>
    <t>Корректировка прочих затрат</t>
  </si>
  <si>
    <t>Модернизация ОС</t>
  </si>
  <si>
    <t>Налог на прибыль для раздельного учета</t>
  </si>
  <si>
    <t>Операция (бухгалтерский и налоговый учет)</t>
  </si>
  <si>
    <t>Определение финансовых результатов</t>
  </si>
  <si>
    <t>Определение финансовых результатов для раздельного учета</t>
  </si>
  <si>
    <t>Оприходование товаров</t>
  </si>
  <si>
    <t>Отражение зарплаты в регл учете</t>
  </si>
  <si>
    <t>Отражение начисления НДС</t>
  </si>
  <si>
    <t>Отчет производства за смену</t>
  </si>
  <si>
    <t>Передача материалов в эксплуатацию</t>
  </si>
  <si>
    <t>Передача материалов подрядчику для выполнения работ</t>
  </si>
  <si>
    <t>Передача оборудования в монтаж</t>
  </si>
  <si>
    <t>Передача ОС</t>
  </si>
  <si>
    <t>Перемещение товаров</t>
  </si>
  <si>
    <t>Перемещение тмц в эксплуатации</t>
  </si>
  <si>
    <t>Платежное поручение входящее</t>
  </si>
  <si>
    <t>Платежное поручение исходящее</t>
  </si>
  <si>
    <t>Платежный ордер на поступление денежных средств</t>
  </si>
  <si>
    <t>Платежный ордер на списание денежных средств</t>
  </si>
  <si>
    <t>Погашение стоимости (спецодежда, спецоснастка, инвентарь)</t>
  </si>
  <si>
    <t>Поступление денежных документов</t>
  </si>
  <si>
    <t>Поступление доп. расходов</t>
  </si>
  <si>
    <t>Поступление НМА</t>
  </si>
  <si>
    <t>Поступление товаров и услуг</t>
  </si>
  <si>
    <t>Принятие к учету НМА</t>
  </si>
  <si>
    <t>Принятие к учету ОС</t>
  </si>
  <si>
    <t>Прочие затраты</t>
  </si>
  <si>
    <t>Распределение доходов и расходов для раздельного учета</t>
  </si>
  <si>
    <t>Расходы на страхование</t>
  </si>
  <si>
    <t>Расчет себестоимости</t>
  </si>
  <si>
    <t>Расчеты по налогу на прибыль</t>
  </si>
  <si>
    <t>Реализация товаров и услуг</t>
  </si>
  <si>
    <t>Регламентные операции налогового учета (по налогу на прибыль)</t>
  </si>
  <si>
    <t>Резервы по сомнительным долгам в БУ (создание)</t>
  </si>
  <si>
    <t>Резервы по сомнительным долгам в НУ</t>
  </si>
  <si>
    <t>Создание резервов по ТМЦ</t>
  </si>
  <si>
    <t>Списание давальческих материалов</t>
  </si>
  <si>
    <t>Списание косвенных расходов на строительство</t>
  </si>
  <si>
    <t>Списание материалов из эксплуатации</t>
  </si>
  <si>
    <t>Заявка на оплату в бумажном виде  (предоставленная ЦФО)</t>
  </si>
  <si>
    <t xml:space="preserve">Платежный   календарь  </t>
  </si>
  <si>
    <t xml:space="preserve">Кассовый план  </t>
  </si>
  <si>
    <t>Оперативная информация по банковским счетам</t>
  </si>
  <si>
    <t>Реестр плановых платежей</t>
  </si>
  <si>
    <t>Больничный лист</t>
  </si>
  <si>
    <t>Возврат из отпуска по уходу</t>
  </si>
  <si>
    <t>График отпусков</t>
  </si>
  <si>
    <t>Изменение графика работы списком</t>
  </si>
  <si>
    <t>Кадровый перевод</t>
  </si>
  <si>
    <t>Кадровый перевод списком</t>
  </si>
  <si>
    <t>Командировка</t>
  </si>
  <si>
    <t>Командировка группы</t>
  </si>
  <si>
    <t>Оплата дней ухода за детьми-инвалидами</t>
  </si>
  <si>
    <t>Отмена совмещения</t>
  </si>
  <si>
    <t>Отпуск</t>
  </si>
  <si>
    <t>Отпуск без сохранения оплаты</t>
  </si>
  <si>
    <t>Отпуск по уходу за ребенком</t>
  </si>
  <si>
    <t>Отсутствие с сохранением оплаты</t>
  </si>
  <si>
    <t>Отпуск сотрудников</t>
  </si>
  <si>
    <t>Перенос отпуска</t>
  </si>
  <si>
    <t>Прием на работу</t>
  </si>
  <si>
    <t>Работа в выходные и праздники</t>
  </si>
  <si>
    <t>Работа сверхурочно</t>
  </si>
  <si>
    <t>Регистрация переработок</t>
  </si>
  <si>
    <t>Совмещение должностей</t>
  </si>
  <si>
    <t>Увольнение</t>
  </si>
  <si>
    <t>Табель</t>
  </si>
  <si>
    <t>Индивидуальные графики</t>
  </si>
  <si>
    <t xml:space="preserve">Премии ежемесячные </t>
  </si>
  <si>
    <t>Премии Годовые</t>
  </si>
  <si>
    <t>Индексация заработка</t>
  </si>
  <si>
    <t>Изменение штатного расписания</t>
  </si>
  <si>
    <t>Индексация штатного расписание</t>
  </si>
  <si>
    <t>Резерв по ежемесячной премии</t>
  </si>
  <si>
    <t>Форма Т-6 (воинский учет)</t>
  </si>
  <si>
    <t>Сведения об изменении военнообязанных</t>
  </si>
  <si>
    <t>Карточка учета организации (форма № 18)</t>
  </si>
  <si>
    <t>Сведения по бронированию граждан</t>
  </si>
  <si>
    <t>Список граждан для сверки с военкоматом</t>
  </si>
  <si>
    <t>Списание НДС</t>
  </si>
  <si>
    <t>Списание ОС</t>
  </si>
  <si>
    <t>Списание расходов будущих периодов</t>
  </si>
  <si>
    <t>Счет-фактура выданный</t>
  </si>
  <si>
    <t>Счет-фактура полученный</t>
  </si>
  <si>
    <t>Требование-накладная</t>
  </si>
  <si>
    <t>Формирование записей книги покупок</t>
  </si>
  <si>
    <t>Формирование записей книги продаж</t>
  </si>
  <si>
    <t>Погашенние задолженности подотчетных лиц в регламентном учете</t>
  </si>
  <si>
    <t>счет на оплаиу покупателю</t>
  </si>
  <si>
    <t>Перемещение ОС</t>
  </si>
  <si>
    <t>Изменение способа отражения расходов по амортизации ОС</t>
  </si>
  <si>
    <t>Ввод начальных остатков по ОС</t>
  </si>
  <si>
    <t>Инвентаризация ОС</t>
  </si>
  <si>
    <t>Инвентаризация ТМЦ</t>
  </si>
  <si>
    <t>Изменение состояия ОС</t>
  </si>
  <si>
    <t>Заказы на производство</t>
  </si>
  <si>
    <t>Доверенности</t>
  </si>
  <si>
    <t>Приложение 1.9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</si>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</sst>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2" borderId="10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1" fillId="2" borderId="14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3" fontId="6" fillId="2" borderId="4" xfId="0" applyNumberFormat="1" applyFont="1" applyFill="1" applyBorder="1" applyAlignment="1">
      <alignment horizontal="right" vertical="center"/>
    </xf>
    <xf numFmtId="0" fontId="6" fillId="2" borderId="4" xfId="0" applyFont="1" applyFill="1" applyBorder="1" applyAlignment="1">
      <alignment horizontal="right" vertical="center"/>
    </xf>
    <xf numFmtId="3" fontId="6" fillId="2" borderId="5" xfId="0" applyNumberFormat="1" applyFont="1" applyFill="1" applyBorder="1" applyAlignment="1">
      <alignment horizontal="right" vertical="center"/>
    </xf>
    <xf numFmtId="3" fontId="5" fillId="2" borderId="15" xfId="0" applyNumberFormat="1" applyFont="1" applyFill="1" applyBorder="1" applyAlignment="1">
      <alignment horizontal="right" vertical="center"/>
    </xf>
    <xf numFmtId="3" fontId="5" fillId="2" borderId="0" xfId="0" applyNumberFormat="1" applyFont="1" applyFill="1" applyBorder="1" applyAlignment="1">
      <alignment horizontal="right" vertical="center"/>
    </xf>
    <xf numFmtId="3" fontId="7" fillId="2" borderId="7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3" fontId="7" fillId="2" borderId="4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center"/>
    </xf>
    <xf numFmtId="3" fontId="2" fillId="2" borderId="14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showGridLines="0" tabSelected="1" zoomScale="85" zoomScaleNormal="85" workbookViewId="0">
      <selection activeCell="I7" sqref="I7"/>
    </sheetView>
  </sheetViews>
  <sheetFormatPr defaultColWidth="9.109375" defaultRowHeight="15.6" x14ac:dyDescent="0.3"/>
  <cols>
    <col min="1" max="1" width="9.109375" style="8"/>
    <col min="2" max="2" width="23.5546875" style="4" customWidth="1"/>
    <col min="3" max="3" width="55.88671875" style="4" customWidth="1"/>
    <col min="4" max="4" width="25.6640625" style="4" customWidth="1"/>
    <col min="5" max="5" width="24.5546875" style="4" customWidth="1"/>
    <col min="6" max="16384" width="9.109375" style="4"/>
  </cols>
  <sheetData>
    <row r="1" spans="1:5" x14ac:dyDescent="0.3">
      <c r="D1" s="7" t="s">
        <v>124</v>
      </c>
    </row>
    <row r="2" spans="1:5" x14ac:dyDescent="0.3">
      <c r="D2" s="7" t="s">
        <v>9</v>
      </c>
    </row>
    <row r="3" spans="1:5" ht="15.75" x14ac:dyDescent="0.25">
      <c r="D3" s="6"/>
    </row>
    <row r="4" spans="1:5" s="3" customFormat="1" ht="31.2" x14ac:dyDescent="0.3">
      <c r="A4" s="9" t="s">
        <v>10</v>
      </c>
      <c r="B4" s="5" t="s">
        <v>0</v>
      </c>
      <c r="C4" s="5" t="s">
        <v>1</v>
      </c>
      <c r="D4" s="34" t="s">
        <v>125</v>
      </c>
      <c r="E4" s="5" t="s">
        <v>126</v>
      </c>
    </row>
    <row r="5" spans="1:5" ht="19.5" customHeight="1" x14ac:dyDescent="0.3">
      <c r="A5" s="11">
        <v>1</v>
      </c>
      <c r="B5" s="2" t="s">
        <v>2</v>
      </c>
      <c r="C5" s="16" t="s">
        <v>11</v>
      </c>
      <c r="D5" s="35">
        <v>1230</v>
      </c>
      <c r="E5" s="10">
        <f>60*D5</f>
        <v>73800</v>
      </c>
    </row>
    <row r="6" spans="1:5" ht="19.5" customHeight="1" x14ac:dyDescent="0.3">
      <c r="A6" s="11"/>
      <c r="B6" s="10"/>
      <c r="C6" s="16" t="s">
        <v>12</v>
      </c>
      <c r="D6" s="35">
        <v>7456</v>
      </c>
      <c r="E6" s="10">
        <f t="shared" ref="E6:E69" si="0">60*D6</f>
        <v>447360</v>
      </c>
    </row>
    <row r="7" spans="1:5" ht="19.5" customHeight="1" x14ac:dyDescent="0.3">
      <c r="A7" s="11"/>
      <c r="B7" s="10"/>
      <c r="C7" s="16" t="s">
        <v>13</v>
      </c>
      <c r="D7" s="35">
        <v>1058</v>
      </c>
      <c r="E7" s="10">
        <f t="shared" si="0"/>
        <v>63480</v>
      </c>
    </row>
    <row r="8" spans="1:5" ht="19.5" customHeight="1" x14ac:dyDescent="0.3">
      <c r="A8" s="11"/>
      <c r="B8" s="1"/>
      <c r="C8" s="16" t="s">
        <v>14</v>
      </c>
      <c r="D8" s="36">
        <v>12</v>
      </c>
      <c r="E8" s="10">
        <f t="shared" si="0"/>
        <v>720</v>
      </c>
    </row>
    <row r="9" spans="1:5" ht="19.5" customHeight="1" x14ac:dyDescent="0.3">
      <c r="A9" s="11"/>
      <c r="B9" s="10"/>
      <c r="C9" s="16" t="s">
        <v>15</v>
      </c>
      <c r="D9" s="36">
        <v>36</v>
      </c>
      <c r="E9" s="10">
        <f t="shared" si="0"/>
        <v>2160</v>
      </c>
    </row>
    <row r="10" spans="1:5" ht="19.5" customHeight="1" x14ac:dyDescent="0.3">
      <c r="A10" s="11"/>
      <c r="B10" s="10"/>
      <c r="C10" s="16" t="s">
        <v>16</v>
      </c>
      <c r="D10" s="36">
        <v>85</v>
      </c>
      <c r="E10" s="10">
        <f t="shared" si="0"/>
        <v>5100</v>
      </c>
    </row>
    <row r="11" spans="1:5" ht="19.5" customHeight="1" x14ac:dyDescent="0.3">
      <c r="A11" s="11"/>
      <c r="B11" s="1"/>
      <c r="C11" s="16" t="s">
        <v>17</v>
      </c>
      <c r="D11" s="36">
        <v>24</v>
      </c>
      <c r="E11" s="10">
        <f t="shared" si="0"/>
        <v>1440</v>
      </c>
    </row>
    <row r="12" spans="1:5" ht="19.5" customHeight="1" x14ac:dyDescent="0.3">
      <c r="A12" s="11"/>
      <c r="B12" s="10"/>
      <c r="C12" s="16" t="s">
        <v>18</v>
      </c>
      <c r="D12" s="36">
        <v>253</v>
      </c>
      <c r="E12" s="10">
        <f t="shared" si="0"/>
        <v>15180</v>
      </c>
    </row>
    <row r="13" spans="1:5" ht="19.5" customHeight="1" x14ac:dyDescent="0.3">
      <c r="A13" s="12"/>
      <c r="B13" s="10"/>
      <c r="C13" s="16" t="s">
        <v>19</v>
      </c>
      <c r="D13" s="36">
        <v>595</v>
      </c>
      <c r="E13" s="10">
        <f t="shared" si="0"/>
        <v>35700</v>
      </c>
    </row>
    <row r="14" spans="1:5" x14ac:dyDescent="0.3">
      <c r="B14" s="10"/>
      <c r="C14" s="16" t="s">
        <v>20</v>
      </c>
      <c r="D14" s="36">
        <v>45</v>
      </c>
      <c r="E14" s="10">
        <f t="shared" si="0"/>
        <v>2700</v>
      </c>
    </row>
    <row r="15" spans="1:5" x14ac:dyDescent="0.3">
      <c r="B15" s="10"/>
      <c r="C15" s="16" t="s">
        <v>21</v>
      </c>
      <c r="D15" s="36">
        <v>30</v>
      </c>
      <c r="E15" s="10">
        <f t="shared" si="0"/>
        <v>1800</v>
      </c>
    </row>
    <row r="16" spans="1:5" x14ac:dyDescent="0.3">
      <c r="B16" s="10"/>
      <c r="C16" s="16" t="s">
        <v>22</v>
      </c>
      <c r="D16" s="35">
        <v>6896</v>
      </c>
      <c r="E16" s="10">
        <f t="shared" si="0"/>
        <v>413760</v>
      </c>
    </row>
    <row r="17" spans="2:5" x14ac:dyDescent="0.3">
      <c r="B17" s="10"/>
      <c r="C17" s="16" t="s">
        <v>23</v>
      </c>
      <c r="D17" s="35">
        <v>1112</v>
      </c>
      <c r="E17" s="10">
        <f t="shared" si="0"/>
        <v>66720</v>
      </c>
    </row>
    <row r="18" spans="2:5" x14ac:dyDescent="0.3">
      <c r="B18" s="10"/>
      <c r="C18" s="16" t="s">
        <v>24</v>
      </c>
      <c r="D18" s="36">
        <v>416</v>
      </c>
      <c r="E18" s="10">
        <f t="shared" si="0"/>
        <v>24960</v>
      </c>
    </row>
    <row r="19" spans="2:5" x14ac:dyDescent="0.3">
      <c r="B19" s="10"/>
      <c r="C19" s="16" t="s">
        <v>25</v>
      </c>
      <c r="D19" s="36">
        <v>707</v>
      </c>
      <c r="E19" s="10">
        <f t="shared" si="0"/>
        <v>42420</v>
      </c>
    </row>
    <row r="20" spans="2:5" x14ac:dyDescent="0.3">
      <c r="B20" s="10"/>
      <c r="C20" s="16" t="s">
        <v>26</v>
      </c>
      <c r="D20" s="35">
        <v>2211</v>
      </c>
      <c r="E20" s="10">
        <f t="shared" si="0"/>
        <v>132660</v>
      </c>
    </row>
    <row r="21" spans="2:5" x14ac:dyDescent="0.3">
      <c r="B21" s="10"/>
      <c r="C21" s="16" t="s">
        <v>27</v>
      </c>
      <c r="D21" s="36">
        <v>19</v>
      </c>
      <c r="E21" s="10">
        <f t="shared" si="0"/>
        <v>1140</v>
      </c>
    </row>
    <row r="22" spans="2:5" x14ac:dyDescent="0.3">
      <c r="B22" s="10"/>
      <c r="C22" s="16" t="s">
        <v>28</v>
      </c>
      <c r="D22" s="36">
        <v>36</v>
      </c>
      <c r="E22" s="10">
        <f t="shared" si="0"/>
        <v>2160</v>
      </c>
    </row>
    <row r="23" spans="2:5" x14ac:dyDescent="0.3">
      <c r="B23" s="10"/>
      <c r="C23" s="16" t="s">
        <v>29</v>
      </c>
      <c r="D23" s="35">
        <v>1658</v>
      </c>
      <c r="E23" s="10">
        <f t="shared" si="0"/>
        <v>99480</v>
      </c>
    </row>
    <row r="24" spans="2:5" x14ac:dyDescent="0.3">
      <c r="B24" s="10"/>
      <c r="C24" s="16" t="s">
        <v>30</v>
      </c>
      <c r="D24" s="36">
        <v>36</v>
      </c>
      <c r="E24" s="10">
        <f t="shared" si="0"/>
        <v>2160</v>
      </c>
    </row>
    <row r="25" spans="2:5" x14ac:dyDescent="0.3">
      <c r="B25" s="10"/>
      <c r="C25" s="16" t="s">
        <v>31</v>
      </c>
      <c r="D25" s="36">
        <v>36</v>
      </c>
      <c r="E25" s="10">
        <f t="shared" si="0"/>
        <v>2160</v>
      </c>
    </row>
    <row r="26" spans="2:5" x14ac:dyDescent="0.3">
      <c r="B26" s="10"/>
      <c r="C26" s="16" t="s">
        <v>32</v>
      </c>
      <c r="D26" s="36">
        <v>797</v>
      </c>
      <c r="E26" s="10">
        <f t="shared" si="0"/>
        <v>47820</v>
      </c>
    </row>
    <row r="27" spans="2:5" x14ac:dyDescent="0.3">
      <c r="B27" s="10"/>
      <c r="C27" s="16" t="s">
        <v>33</v>
      </c>
      <c r="D27" s="36">
        <v>275</v>
      </c>
      <c r="E27" s="10">
        <f t="shared" si="0"/>
        <v>16500</v>
      </c>
    </row>
    <row r="28" spans="2:5" x14ac:dyDescent="0.3">
      <c r="B28" s="10"/>
      <c r="C28" s="16" t="s">
        <v>34</v>
      </c>
      <c r="D28" s="36">
        <v>1</v>
      </c>
      <c r="E28" s="10">
        <f t="shared" si="0"/>
        <v>60</v>
      </c>
    </row>
    <row r="29" spans="2:5" x14ac:dyDescent="0.3">
      <c r="B29" s="10"/>
      <c r="C29" s="16" t="s">
        <v>35</v>
      </c>
      <c r="D29" s="36">
        <v>258</v>
      </c>
      <c r="E29" s="10">
        <f t="shared" si="0"/>
        <v>15480</v>
      </c>
    </row>
    <row r="30" spans="2:5" x14ac:dyDescent="0.3">
      <c r="B30" s="10"/>
      <c r="C30" s="16" t="s">
        <v>36</v>
      </c>
      <c r="D30" s="36">
        <v>2494</v>
      </c>
      <c r="E30" s="10">
        <f t="shared" si="0"/>
        <v>149640</v>
      </c>
    </row>
    <row r="31" spans="2:5" x14ac:dyDescent="0.3">
      <c r="B31" s="10"/>
      <c r="C31" s="16" t="s">
        <v>37</v>
      </c>
      <c r="D31" s="35">
        <v>142</v>
      </c>
      <c r="E31" s="10">
        <f t="shared" si="0"/>
        <v>8520</v>
      </c>
    </row>
    <row r="32" spans="2:5" x14ac:dyDescent="0.3">
      <c r="B32" s="10"/>
      <c r="C32" s="16" t="s">
        <v>38</v>
      </c>
      <c r="D32" s="36">
        <v>18</v>
      </c>
      <c r="E32" s="10">
        <f t="shared" si="0"/>
        <v>1080</v>
      </c>
    </row>
    <row r="33" spans="2:5" x14ac:dyDescent="0.3">
      <c r="B33" s="10"/>
      <c r="C33" s="16" t="s">
        <v>39</v>
      </c>
      <c r="D33" s="36">
        <v>48</v>
      </c>
      <c r="E33" s="10">
        <f t="shared" si="0"/>
        <v>2880</v>
      </c>
    </row>
    <row r="34" spans="2:5" x14ac:dyDescent="0.3">
      <c r="B34" s="10"/>
      <c r="C34" s="16" t="s">
        <v>40</v>
      </c>
      <c r="D34" s="36">
        <v>5026</v>
      </c>
      <c r="E34" s="10">
        <f t="shared" si="0"/>
        <v>301560</v>
      </c>
    </row>
    <row r="35" spans="2:5" x14ac:dyDescent="0.3">
      <c r="B35" s="10"/>
      <c r="C35" s="16" t="s">
        <v>41</v>
      </c>
      <c r="D35" s="35">
        <v>412</v>
      </c>
      <c r="E35" s="10">
        <f t="shared" si="0"/>
        <v>24720</v>
      </c>
    </row>
    <row r="36" spans="2:5" x14ac:dyDescent="0.3">
      <c r="B36" s="10"/>
      <c r="C36" s="16" t="s">
        <v>42</v>
      </c>
      <c r="D36" s="36">
        <v>7436</v>
      </c>
      <c r="E36" s="10">
        <f t="shared" si="0"/>
        <v>446160</v>
      </c>
    </row>
    <row r="37" spans="2:5" x14ac:dyDescent="0.3">
      <c r="B37" s="10"/>
      <c r="C37" s="16" t="s">
        <v>43</v>
      </c>
      <c r="D37" s="35">
        <v>36542</v>
      </c>
      <c r="E37" s="10">
        <f t="shared" si="0"/>
        <v>2192520</v>
      </c>
    </row>
    <row r="38" spans="2:5" x14ac:dyDescent="0.3">
      <c r="B38" s="10"/>
      <c r="C38" s="16" t="s">
        <v>44</v>
      </c>
      <c r="D38" s="35">
        <v>457</v>
      </c>
      <c r="E38" s="10">
        <f t="shared" si="0"/>
        <v>27420</v>
      </c>
    </row>
    <row r="39" spans="2:5" x14ac:dyDescent="0.3">
      <c r="B39" s="10"/>
      <c r="C39" s="16" t="s">
        <v>45</v>
      </c>
      <c r="D39" s="36">
        <v>1193</v>
      </c>
      <c r="E39" s="10">
        <f t="shared" si="0"/>
        <v>71580</v>
      </c>
    </row>
    <row r="40" spans="2:5" x14ac:dyDescent="0.3">
      <c r="B40" s="10"/>
      <c r="C40" s="16" t="s">
        <v>46</v>
      </c>
      <c r="D40" s="35">
        <v>36</v>
      </c>
      <c r="E40" s="10">
        <f t="shared" si="0"/>
        <v>2160</v>
      </c>
    </row>
    <row r="41" spans="2:5" x14ac:dyDescent="0.3">
      <c r="B41" s="10"/>
      <c r="C41" s="16" t="s">
        <v>47</v>
      </c>
      <c r="D41" s="36">
        <v>135</v>
      </c>
      <c r="E41" s="10">
        <f t="shared" si="0"/>
        <v>8100</v>
      </c>
    </row>
    <row r="42" spans="2:5" x14ac:dyDescent="0.3">
      <c r="B42" s="10"/>
      <c r="C42" s="16" t="s">
        <v>48</v>
      </c>
      <c r="D42" s="36">
        <v>27</v>
      </c>
      <c r="E42" s="10">
        <f t="shared" si="0"/>
        <v>1620</v>
      </c>
    </row>
    <row r="43" spans="2:5" x14ac:dyDescent="0.3">
      <c r="B43" s="10"/>
      <c r="C43" s="16" t="s">
        <v>49</v>
      </c>
      <c r="D43" s="36">
        <v>2</v>
      </c>
      <c r="E43" s="10">
        <f t="shared" si="0"/>
        <v>120</v>
      </c>
    </row>
    <row r="44" spans="2:5" x14ac:dyDescent="0.3">
      <c r="B44" s="10"/>
      <c r="C44" s="16" t="s">
        <v>50</v>
      </c>
      <c r="D44" s="36">
        <v>9408</v>
      </c>
      <c r="E44" s="10">
        <f t="shared" si="0"/>
        <v>564480</v>
      </c>
    </row>
    <row r="45" spans="2:5" x14ac:dyDescent="0.3">
      <c r="B45" s="10"/>
      <c r="C45" s="16" t="s">
        <v>51</v>
      </c>
      <c r="D45" s="35">
        <v>4</v>
      </c>
      <c r="E45" s="10">
        <f t="shared" si="0"/>
        <v>240</v>
      </c>
    </row>
    <row r="46" spans="2:5" x14ac:dyDescent="0.3">
      <c r="B46" s="10"/>
      <c r="C46" s="16" t="s">
        <v>52</v>
      </c>
      <c r="D46" s="36">
        <v>256</v>
      </c>
      <c r="E46" s="10">
        <f t="shared" si="0"/>
        <v>15360</v>
      </c>
    </row>
    <row r="47" spans="2:5" x14ac:dyDescent="0.3">
      <c r="B47" s="10"/>
      <c r="C47" s="16" t="s">
        <v>53</v>
      </c>
      <c r="D47" s="36">
        <v>2488</v>
      </c>
      <c r="E47" s="10">
        <f t="shared" si="0"/>
        <v>149280</v>
      </c>
    </row>
    <row r="48" spans="2:5" x14ac:dyDescent="0.3">
      <c r="B48" s="10"/>
      <c r="C48" s="16" t="s">
        <v>54</v>
      </c>
      <c r="D48" s="35">
        <v>40</v>
      </c>
      <c r="E48" s="10">
        <f t="shared" si="0"/>
        <v>2400</v>
      </c>
    </row>
    <row r="49" spans="2:5" x14ac:dyDescent="0.3">
      <c r="B49" s="10"/>
      <c r="C49" s="16" t="s">
        <v>55</v>
      </c>
      <c r="D49" s="36">
        <v>36</v>
      </c>
      <c r="E49" s="10">
        <f t="shared" si="0"/>
        <v>2160</v>
      </c>
    </row>
    <row r="50" spans="2:5" x14ac:dyDescent="0.3">
      <c r="B50" s="10"/>
      <c r="C50" s="16" t="s">
        <v>56</v>
      </c>
      <c r="D50" s="36">
        <v>252</v>
      </c>
      <c r="E50" s="10">
        <f t="shared" si="0"/>
        <v>15120</v>
      </c>
    </row>
    <row r="51" spans="2:5" x14ac:dyDescent="0.3">
      <c r="B51" s="10"/>
      <c r="C51" s="16" t="s">
        <v>57</v>
      </c>
      <c r="D51" s="36">
        <v>36</v>
      </c>
      <c r="E51" s="10">
        <f t="shared" si="0"/>
        <v>2160</v>
      </c>
    </row>
    <row r="52" spans="2:5" x14ac:dyDescent="0.3">
      <c r="B52" s="10"/>
      <c r="C52" s="16" t="s">
        <v>58</v>
      </c>
      <c r="D52" s="36">
        <v>271</v>
      </c>
      <c r="E52" s="10">
        <f t="shared" si="0"/>
        <v>16260</v>
      </c>
    </row>
    <row r="53" spans="2:5" x14ac:dyDescent="0.3">
      <c r="B53" s="10"/>
      <c r="C53" s="16" t="s">
        <v>59</v>
      </c>
      <c r="D53" s="36">
        <v>36</v>
      </c>
      <c r="E53" s="10">
        <f t="shared" si="0"/>
        <v>2160</v>
      </c>
    </row>
    <row r="54" spans="2:5" x14ac:dyDescent="0.3">
      <c r="B54" s="10"/>
      <c r="C54" s="16" t="s">
        <v>60</v>
      </c>
      <c r="D54" s="36">
        <v>108</v>
      </c>
      <c r="E54" s="10">
        <f t="shared" si="0"/>
        <v>6480</v>
      </c>
    </row>
    <row r="55" spans="2:5" x14ac:dyDescent="0.3">
      <c r="B55" s="10"/>
      <c r="C55" s="16" t="s">
        <v>61</v>
      </c>
      <c r="D55" s="36">
        <v>12</v>
      </c>
      <c r="E55" s="10">
        <f t="shared" si="0"/>
        <v>720</v>
      </c>
    </row>
    <row r="56" spans="2:5" x14ac:dyDescent="0.3">
      <c r="B56" s="10"/>
      <c r="C56" s="16" t="s">
        <v>62</v>
      </c>
      <c r="D56" s="36">
        <v>16</v>
      </c>
      <c r="E56" s="10">
        <f t="shared" si="0"/>
        <v>960</v>
      </c>
    </row>
    <row r="57" spans="2:5" x14ac:dyDescent="0.3">
      <c r="B57" s="10"/>
      <c r="C57" s="16" t="s">
        <v>63</v>
      </c>
      <c r="D57" s="36">
        <v>110</v>
      </c>
      <c r="E57" s="10">
        <f t="shared" si="0"/>
        <v>6600</v>
      </c>
    </row>
    <row r="58" spans="2:5" x14ac:dyDescent="0.3">
      <c r="B58" s="10"/>
      <c r="C58" s="16" t="s">
        <v>64</v>
      </c>
      <c r="D58" s="36">
        <v>26</v>
      </c>
      <c r="E58" s="10">
        <f t="shared" si="0"/>
        <v>1560</v>
      </c>
    </row>
    <row r="59" spans="2:5" x14ac:dyDescent="0.3">
      <c r="B59" s="10"/>
      <c r="C59" s="16" t="s">
        <v>65</v>
      </c>
      <c r="D59" s="36">
        <v>1251</v>
      </c>
      <c r="E59" s="10">
        <f t="shared" si="0"/>
        <v>75060</v>
      </c>
    </row>
    <row r="60" spans="2:5" x14ac:dyDescent="0.3">
      <c r="B60" s="10"/>
      <c r="C60" s="17" t="s">
        <v>106</v>
      </c>
      <c r="D60" s="36">
        <v>10</v>
      </c>
      <c r="E60" s="10">
        <f t="shared" si="0"/>
        <v>600</v>
      </c>
    </row>
    <row r="61" spans="2:5" x14ac:dyDescent="0.3">
      <c r="B61" s="10"/>
      <c r="C61" s="17" t="s">
        <v>107</v>
      </c>
      <c r="D61" s="35">
        <v>488</v>
      </c>
      <c r="E61" s="10">
        <f t="shared" si="0"/>
        <v>29280</v>
      </c>
    </row>
    <row r="62" spans="2:5" x14ac:dyDescent="0.3">
      <c r="B62" s="10"/>
      <c r="C62" s="17" t="s">
        <v>108</v>
      </c>
      <c r="D62" s="35">
        <v>36</v>
      </c>
      <c r="E62" s="10">
        <f t="shared" si="0"/>
        <v>2160</v>
      </c>
    </row>
    <row r="63" spans="2:5" x14ac:dyDescent="0.3">
      <c r="B63" s="10"/>
      <c r="C63" s="17" t="s">
        <v>109</v>
      </c>
      <c r="D63" s="35">
        <v>3280</v>
      </c>
      <c r="E63" s="10">
        <f t="shared" si="0"/>
        <v>196800</v>
      </c>
    </row>
    <row r="64" spans="2:5" x14ac:dyDescent="0.3">
      <c r="B64" s="10"/>
      <c r="C64" s="17" t="s">
        <v>110</v>
      </c>
      <c r="D64" s="35">
        <v>6397</v>
      </c>
      <c r="E64" s="10">
        <f t="shared" si="0"/>
        <v>383820</v>
      </c>
    </row>
    <row r="65" spans="2:5" x14ac:dyDescent="0.3">
      <c r="B65" s="10"/>
      <c r="C65" s="17" t="s">
        <v>111</v>
      </c>
      <c r="D65" s="35">
        <v>9716</v>
      </c>
      <c r="E65" s="10">
        <f t="shared" si="0"/>
        <v>582960</v>
      </c>
    </row>
    <row r="66" spans="2:5" x14ac:dyDescent="0.3">
      <c r="B66" s="10"/>
      <c r="C66" s="17" t="s">
        <v>112</v>
      </c>
      <c r="D66" s="35">
        <v>156</v>
      </c>
      <c r="E66" s="10">
        <f t="shared" si="0"/>
        <v>9360</v>
      </c>
    </row>
    <row r="67" spans="2:5" x14ac:dyDescent="0.3">
      <c r="B67" s="10"/>
      <c r="C67" s="17" t="s">
        <v>113</v>
      </c>
      <c r="D67" s="35">
        <v>69</v>
      </c>
      <c r="E67" s="10">
        <f t="shared" si="0"/>
        <v>4140</v>
      </c>
    </row>
    <row r="68" spans="2:5" x14ac:dyDescent="0.3">
      <c r="B68" s="10"/>
      <c r="C68" s="17" t="s">
        <v>114</v>
      </c>
      <c r="D68" s="35">
        <v>12</v>
      </c>
      <c r="E68" s="10">
        <f t="shared" si="0"/>
        <v>720</v>
      </c>
    </row>
    <row r="69" spans="2:5" x14ac:dyDescent="0.3">
      <c r="B69" s="10"/>
      <c r="C69" s="17" t="s">
        <v>115</v>
      </c>
      <c r="D69" s="35">
        <v>373</v>
      </c>
      <c r="E69" s="10">
        <f t="shared" si="0"/>
        <v>22380</v>
      </c>
    </row>
    <row r="70" spans="2:5" x14ac:dyDescent="0.3">
      <c r="B70" s="10"/>
      <c r="C70" s="17" t="s">
        <v>116</v>
      </c>
      <c r="D70" s="35">
        <v>109</v>
      </c>
      <c r="E70" s="10">
        <f t="shared" ref="E70:E124" si="1">60*D70</f>
        <v>6540</v>
      </c>
    </row>
    <row r="71" spans="2:5" x14ac:dyDescent="0.3">
      <c r="B71" s="10"/>
      <c r="C71" s="17" t="s">
        <v>117</v>
      </c>
      <c r="D71" s="35">
        <v>57</v>
      </c>
      <c r="E71" s="10">
        <f t="shared" si="1"/>
        <v>3420</v>
      </c>
    </row>
    <row r="72" spans="2:5" x14ac:dyDescent="0.3">
      <c r="B72" s="10"/>
      <c r="C72" s="17" t="s">
        <v>118</v>
      </c>
      <c r="D72" s="35">
        <v>3</v>
      </c>
      <c r="E72" s="10">
        <f t="shared" si="1"/>
        <v>180</v>
      </c>
    </row>
    <row r="73" spans="2:5" x14ac:dyDescent="0.3">
      <c r="B73" s="10"/>
      <c r="C73" s="17" t="s">
        <v>119</v>
      </c>
      <c r="D73" s="35">
        <v>379</v>
      </c>
      <c r="E73" s="10">
        <f t="shared" si="1"/>
        <v>22740</v>
      </c>
    </row>
    <row r="74" spans="2:5" x14ac:dyDescent="0.3">
      <c r="B74" s="10"/>
      <c r="C74" s="17" t="s">
        <v>120</v>
      </c>
      <c r="D74" s="35">
        <v>575</v>
      </c>
      <c r="E74" s="10">
        <f t="shared" si="1"/>
        <v>34500</v>
      </c>
    </row>
    <row r="75" spans="2:5" x14ac:dyDescent="0.3">
      <c r="B75" s="10"/>
      <c r="C75" s="17" t="s">
        <v>121</v>
      </c>
      <c r="D75" s="35">
        <v>26</v>
      </c>
      <c r="E75" s="10">
        <f t="shared" si="1"/>
        <v>1560</v>
      </c>
    </row>
    <row r="76" spans="2:5" x14ac:dyDescent="0.3">
      <c r="B76" s="10"/>
      <c r="C76" s="17" t="s">
        <v>122</v>
      </c>
      <c r="D76" s="35">
        <v>12254</v>
      </c>
      <c r="E76" s="10">
        <f t="shared" si="1"/>
        <v>735240</v>
      </c>
    </row>
    <row r="77" spans="2:5" ht="16.2" thickBot="1" x14ac:dyDescent="0.35">
      <c r="B77" s="20"/>
      <c r="C77" s="21" t="s">
        <v>123</v>
      </c>
      <c r="D77" s="37">
        <v>227</v>
      </c>
      <c r="E77" s="10">
        <f t="shared" si="1"/>
        <v>13620</v>
      </c>
    </row>
    <row r="78" spans="2:5" ht="16.2" thickBot="1" x14ac:dyDescent="0.35">
      <c r="B78" s="23" t="s">
        <v>3</v>
      </c>
      <c r="C78" s="24"/>
      <c r="D78" s="38">
        <f>SUM(D5:D77)</f>
        <v>127767</v>
      </c>
      <c r="E78" s="10">
        <f t="shared" si="1"/>
        <v>7666020</v>
      </c>
    </row>
    <row r="79" spans="2:5" x14ac:dyDescent="0.3">
      <c r="B79" s="22" t="s">
        <v>6</v>
      </c>
      <c r="C79" s="18"/>
      <c r="D79" s="39"/>
      <c r="E79" s="10">
        <f t="shared" si="1"/>
        <v>0</v>
      </c>
    </row>
    <row r="80" spans="2:5" x14ac:dyDescent="0.3">
      <c r="B80" s="15"/>
      <c r="C80" s="16" t="s">
        <v>66</v>
      </c>
      <c r="D80" s="35">
        <v>11366</v>
      </c>
      <c r="E80" s="10">
        <f t="shared" si="1"/>
        <v>681960</v>
      </c>
    </row>
    <row r="81" spans="1:5" x14ac:dyDescent="0.3">
      <c r="B81" s="15"/>
      <c r="C81" s="16" t="s">
        <v>67</v>
      </c>
      <c r="D81" s="35">
        <v>24</v>
      </c>
      <c r="E81" s="10">
        <f t="shared" si="1"/>
        <v>1440</v>
      </c>
    </row>
    <row r="82" spans="1:5" x14ac:dyDescent="0.3">
      <c r="B82" s="15"/>
      <c r="C82" s="16" t="s">
        <v>68</v>
      </c>
      <c r="D82" s="35">
        <v>24</v>
      </c>
      <c r="E82" s="10">
        <f t="shared" si="1"/>
        <v>1440</v>
      </c>
    </row>
    <row r="83" spans="1:5" x14ac:dyDescent="0.3">
      <c r="B83" s="15"/>
      <c r="C83" s="16" t="s">
        <v>69</v>
      </c>
      <c r="D83" s="35">
        <v>55</v>
      </c>
      <c r="E83" s="10">
        <f t="shared" si="1"/>
        <v>3300</v>
      </c>
    </row>
    <row r="84" spans="1:5" x14ac:dyDescent="0.3">
      <c r="B84" s="10"/>
      <c r="C84" s="16" t="s">
        <v>70</v>
      </c>
      <c r="D84" s="35">
        <v>494</v>
      </c>
      <c r="E84" s="10">
        <f t="shared" si="1"/>
        <v>29640</v>
      </c>
    </row>
    <row r="85" spans="1:5" x14ac:dyDescent="0.3">
      <c r="B85" s="15"/>
      <c r="C85" s="16" t="s">
        <v>42</v>
      </c>
      <c r="D85" s="35">
        <v>25356</v>
      </c>
      <c r="E85" s="10">
        <f t="shared" si="1"/>
        <v>1521360</v>
      </c>
    </row>
    <row r="86" spans="1:5" ht="16.2" thickBot="1" x14ac:dyDescent="0.35">
      <c r="B86" s="25"/>
      <c r="C86" s="26" t="s">
        <v>43</v>
      </c>
      <c r="D86" s="37">
        <v>36542</v>
      </c>
      <c r="E86" s="10">
        <f t="shared" si="1"/>
        <v>2192520</v>
      </c>
    </row>
    <row r="87" spans="1:5" ht="16.2" thickBot="1" x14ac:dyDescent="0.35">
      <c r="B87" s="29" t="s">
        <v>7</v>
      </c>
      <c r="C87" s="24"/>
      <c r="D87" s="38">
        <f>SUM(D80:D86)</f>
        <v>73861</v>
      </c>
      <c r="E87" s="10">
        <f t="shared" si="1"/>
        <v>4431660</v>
      </c>
    </row>
    <row r="88" spans="1:5" s="14" customFormat="1" x14ac:dyDescent="0.3">
      <c r="A88" s="13"/>
      <c r="B88" s="27" t="s">
        <v>4</v>
      </c>
      <c r="C88" s="28" t="s">
        <v>71</v>
      </c>
      <c r="D88" s="40">
        <v>2495</v>
      </c>
      <c r="E88" s="10">
        <f t="shared" si="1"/>
        <v>149700</v>
      </c>
    </row>
    <row r="89" spans="1:5" x14ac:dyDescent="0.3">
      <c r="B89" s="15"/>
      <c r="C89" s="19" t="s">
        <v>72</v>
      </c>
      <c r="D89" s="41">
        <v>26</v>
      </c>
      <c r="E89" s="10">
        <f t="shared" si="1"/>
        <v>1560</v>
      </c>
    </row>
    <row r="90" spans="1:5" x14ac:dyDescent="0.3">
      <c r="B90" s="15"/>
      <c r="C90" s="19" t="s">
        <v>73</v>
      </c>
      <c r="D90" s="41">
        <v>3</v>
      </c>
      <c r="E90" s="10">
        <f t="shared" si="1"/>
        <v>180</v>
      </c>
    </row>
    <row r="91" spans="1:5" x14ac:dyDescent="0.3">
      <c r="B91" s="15"/>
      <c r="C91" s="19" t="s">
        <v>74</v>
      </c>
      <c r="D91" s="41">
        <v>11</v>
      </c>
      <c r="E91" s="10">
        <f t="shared" si="1"/>
        <v>660</v>
      </c>
    </row>
    <row r="92" spans="1:5" x14ac:dyDescent="0.3">
      <c r="B92" s="15"/>
      <c r="C92" s="19" t="s">
        <v>75</v>
      </c>
      <c r="D92" s="41">
        <v>427</v>
      </c>
      <c r="E92" s="10">
        <f t="shared" si="1"/>
        <v>25620</v>
      </c>
    </row>
    <row r="93" spans="1:5" x14ac:dyDescent="0.3">
      <c r="B93" s="15"/>
      <c r="C93" s="19" t="s">
        <v>76</v>
      </c>
      <c r="D93" s="41">
        <v>74</v>
      </c>
      <c r="E93" s="10">
        <f t="shared" si="1"/>
        <v>4440</v>
      </c>
    </row>
    <row r="94" spans="1:5" x14ac:dyDescent="0.3">
      <c r="B94" s="15"/>
      <c r="C94" s="19" t="s">
        <v>77</v>
      </c>
      <c r="D94" s="42">
        <v>1040</v>
      </c>
      <c r="E94" s="10">
        <f t="shared" si="1"/>
        <v>62400</v>
      </c>
    </row>
    <row r="95" spans="1:5" x14ac:dyDescent="0.3">
      <c r="B95" s="15"/>
      <c r="C95" s="19" t="s">
        <v>78</v>
      </c>
      <c r="D95" s="41">
        <v>33</v>
      </c>
      <c r="E95" s="10">
        <f t="shared" si="1"/>
        <v>1980</v>
      </c>
    </row>
    <row r="96" spans="1:5" x14ac:dyDescent="0.3">
      <c r="B96" s="15"/>
      <c r="C96" s="19" t="s">
        <v>79</v>
      </c>
      <c r="D96" s="41">
        <v>27</v>
      </c>
      <c r="E96" s="10">
        <f t="shared" si="1"/>
        <v>1620</v>
      </c>
    </row>
    <row r="97" spans="2:5" x14ac:dyDescent="0.3">
      <c r="B97" s="15"/>
      <c r="C97" s="19" t="s">
        <v>80</v>
      </c>
      <c r="D97" s="41">
        <v>11</v>
      </c>
      <c r="E97" s="10">
        <f t="shared" si="1"/>
        <v>660</v>
      </c>
    </row>
    <row r="98" spans="2:5" x14ac:dyDescent="0.3">
      <c r="B98" s="15"/>
      <c r="C98" s="19" t="s">
        <v>81</v>
      </c>
      <c r="D98" s="42">
        <v>7239</v>
      </c>
      <c r="E98" s="10">
        <f t="shared" si="1"/>
        <v>434340</v>
      </c>
    </row>
    <row r="99" spans="2:5" x14ac:dyDescent="0.3">
      <c r="B99" s="15"/>
      <c r="C99" s="19" t="s">
        <v>82</v>
      </c>
      <c r="D99" s="41">
        <v>76</v>
      </c>
      <c r="E99" s="10">
        <f t="shared" si="1"/>
        <v>4560</v>
      </c>
    </row>
    <row r="100" spans="2:5" x14ac:dyDescent="0.3">
      <c r="B100" s="15"/>
      <c r="C100" s="19" t="s">
        <v>83</v>
      </c>
      <c r="D100" s="41">
        <v>48</v>
      </c>
      <c r="E100" s="10">
        <f t="shared" si="1"/>
        <v>2880</v>
      </c>
    </row>
    <row r="101" spans="2:5" x14ac:dyDescent="0.3">
      <c r="B101" s="15"/>
      <c r="C101" s="19" t="s">
        <v>84</v>
      </c>
      <c r="D101" s="42">
        <v>1334</v>
      </c>
      <c r="E101" s="10">
        <f t="shared" si="1"/>
        <v>80040</v>
      </c>
    </row>
    <row r="102" spans="2:5" x14ac:dyDescent="0.3">
      <c r="B102" s="15"/>
      <c r="C102" s="19" t="s">
        <v>85</v>
      </c>
      <c r="D102" s="41">
        <v>4</v>
      </c>
      <c r="E102" s="10">
        <f t="shared" si="1"/>
        <v>240</v>
      </c>
    </row>
    <row r="103" spans="2:5" x14ac:dyDescent="0.3">
      <c r="B103" s="15"/>
      <c r="C103" s="19" t="s">
        <v>86</v>
      </c>
      <c r="D103" s="41">
        <v>30</v>
      </c>
      <c r="E103" s="10">
        <f t="shared" si="1"/>
        <v>1800</v>
      </c>
    </row>
    <row r="104" spans="2:5" x14ac:dyDescent="0.3">
      <c r="B104" s="15"/>
      <c r="C104" s="19" t="s">
        <v>87</v>
      </c>
      <c r="D104" s="41">
        <v>500</v>
      </c>
      <c r="E104" s="10">
        <f t="shared" si="1"/>
        <v>30000</v>
      </c>
    </row>
    <row r="105" spans="2:5" x14ac:dyDescent="0.3">
      <c r="B105" s="15"/>
      <c r="C105" s="19" t="s">
        <v>88</v>
      </c>
      <c r="D105" s="41">
        <v>41</v>
      </c>
      <c r="E105" s="10">
        <f t="shared" si="1"/>
        <v>2460</v>
      </c>
    </row>
    <row r="106" spans="2:5" x14ac:dyDescent="0.3">
      <c r="B106" s="15"/>
      <c r="C106" s="19" t="s">
        <v>89</v>
      </c>
      <c r="D106" s="41">
        <v>44</v>
      </c>
      <c r="E106" s="10">
        <f t="shared" si="1"/>
        <v>2640</v>
      </c>
    </row>
    <row r="107" spans="2:5" x14ac:dyDescent="0.3">
      <c r="B107" s="15"/>
      <c r="C107" s="19" t="s">
        <v>90</v>
      </c>
      <c r="D107" s="41">
        <v>3</v>
      </c>
      <c r="E107" s="10">
        <f t="shared" si="1"/>
        <v>180</v>
      </c>
    </row>
    <row r="108" spans="2:5" x14ac:dyDescent="0.3">
      <c r="B108" s="15"/>
      <c r="C108" s="19" t="s">
        <v>91</v>
      </c>
      <c r="D108" s="41">
        <v>731</v>
      </c>
      <c r="E108" s="10">
        <f t="shared" si="1"/>
        <v>43860</v>
      </c>
    </row>
    <row r="109" spans="2:5" x14ac:dyDescent="0.3">
      <c r="B109" s="15"/>
      <c r="C109" s="19" t="s">
        <v>92</v>
      </c>
      <c r="D109" s="41">
        <v>295</v>
      </c>
      <c r="E109" s="10">
        <f t="shared" si="1"/>
        <v>17700</v>
      </c>
    </row>
    <row r="110" spans="2:5" x14ac:dyDescent="0.3">
      <c r="B110" s="15"/>
      <c r="C110" s="19" t="s">
        <v>93</v>
      </c>
      <c r="D110" s="41">
        <v>892</v>
      </c>
      <c r="E110" s="10">
        <f t="shared" si="1"/>
        <v>53520</v>
      </c>
    </row>
    <row r="111" spans="2:5" x14ac:dyDescent="0.3">
      <c r="B111" s="15"/>
      <c r="C111" s="19" t="s">
        <v>94</v>
      </c>
      <c r="D111" s="41">
        <v>475</v>
      </c>
      <c r="E111" s="10">
        <f t="shared" si="1"/>
        <v>28500</v>
      </c>
    </row>
    <row r="112" spans="2:5" x14ac:dyDescent="0.3">
      <c r="B112" s="15"/>
      <c r="C112" s="19" t="s">
        <v>95</v>
      </c>
      <c r="D112" s="41">
        <v>24</v>
      </c>
      <c r="E112" s="10">
        <f t="shared" si="1"/>
        <v>1440</v>
      </c>
    </row>
    <row r="113" spans="2:5" x14ac:dyDescent="0.3">
      <c r="B113" s="15"/>
      <c r="C113" s="19" t="s">
        <v>96</v>
      </c>
      <c r="D113" s="41">
        <v>89</v>
      </c>
      <c r="E113" s="10">
        <f t="shared" si="1"/>
        <v>5340</v>
      </c>
    </row>
    <row r="114" spans="2:5" x14ac:dyDescent="0.3">
      <c r="B114" s="15"/>
      <c r="C114" s="19" t="s">
        <v>97</v>
      </c>
      <c r="D114" s="41">
        <v>6</v>
      </c>
      <c r="E114" s="10">
        <f t="shared" si="1"/>
        <v>360</v>
      </c>
    </row>
    <row r="115" spans="2:5" x14ac:dyDescent="0.3">
      <c r="B115" s="15"/>
      <c r="C115" s="19" t="s">
        <v>98</v>
      </c>
      <c r="D115" s="41">
        <v>70</v>
      </c>
      <c r="E115" s="10">
        <f t="shared" si="1"/>
        <v>4200</v>
      </c>
    </row>
    <row r="116" spans="2:5" x14ac:dyDescent="0.3">
      <c r="B116" s="15"/>
      <c r="C116" s="19" t="s">
        <v>99</v>
      </c>
      <c r="D116" s="41">
        <v>6</v>
      </c>
      <c r="E116" s="10">
        <f t="shared" si="1"/>
        <v>360</v>
      </c>
    </row>
    <row r="117" spans="2:5" x14ac:dyDescent="0.3">
      <c r="B117" s="15"/>
      <c r="C117" s="19" t="s">
        <v>100</v>
      </c>
      <c r="D117" s="41">
        <v>18</v>
      </c>
      <c r="E117" s="10">
        <f t="shared" si="1"/>
        <v>1080</v>
      </c>
    </row>
    <row r="118" spans="2:5" x14ac:dyDescent="0.3">
      <c r="B118" s="15"/>
      <c r="C118" s="19" t="s">
        <v>101</v>
      </c>
      <c r="D118" s="41">
        <v>2</v>
      </c>
      <c r="E118" s="10">
        <f t="shared" si="1"/>
        <v>120</v>
      </c>
    </row>
    <row r="119" spans="2:5" x14ac:dyDescent="0.3">
      <c r="B119" s="15"/>
      <c r="C119" s="19" t="s">
        <v>102</v>
      </c>
      <c r="D119" s="41">
        <v>60</v>
      </c>
      <c r="E119" s="10">
        <f t="shared" si="1"/>
        <v>3600</v>
      </c>
    </row>
    <row r="120" spans="2:5" x14ac:dyDescent="0.3">
      <c r="B120" s="15"/>
      <c r="C120" s="19" t="s">
        <v>103</v>
      </c>
      <c r="D120" s="41">
        <v>2</v>
      </c>
      <c r="E120" s="10">
        <f t="shared" si="1"/>
        <v>120</v>
      </c>
    </row>
    <row r="121" spans="2:5" x14ac:dyDescent="0.3">
      <c r="B121" s="15"/>
      <c r="C121" s="19" t="s">
        <v>104</v>
      </c>
      <c r="D121" s="41">
        <v>156</v>
      </c>
      <c r="E121" s="10">
        <f t="shared" si="1"/>
        <v>9360</v>
      </c>
    </row>
    <row r="122" spans="2:5" ht="16.2" thickBot="1" x14ac:dyDescent="0.35">
      <c r="B122" s="25"/>
      <c r="C122" s="30" t="s">
        <v>105</v>
      </c>
      <c r="D122" s="43">
        <v>15</v>
      </c>
      <c r="E122" s="10">
        <f t="shared" si="1"/>
        <v>900</v>
      </c>
    </row>
    <row r="123" spans="2:5" ht="16.2" thickBot="1" x14ac:dyDescent="0.35">
      <c r="B123" s="23" t="s">
        <v>5</v>
      </c>
      <c r="C123" s="31"/>
      <c r="D123" s="44">
        <f>SUM(D88:D122)</f>
        <v>16307</v>
      </c>
      <c r="E123" s="10">
        <f t="shared" si="1"/>
        <v>978420</v>
      </c>
    </row>
    <row r="124" spans="2:5" ht="16.2" thickBot="1" x14ac:dyDescent="0.35">
      <c r="B124" s="32" t="s">
        <v>8</v>
      </c>
      <c r="C124" s="33"/>
      <c r="D124" s="45">
        <f>D123+D87+D78</f>
        <v>217935</v>
      </c>
      <c r="E124" s="10">
        <f t="shared" si="1"/>
        <v>13076100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dcterms:created xsi:type="dcterms:W3CDTF">2019-10-21T07:01:54Z</dcterms:created>
  <dcterms:modified xsi:type="dcterms:W3CDTF">2020-02-10T16:58:21Z</dcterms:modified>
</cp:coreProperties>
</file>